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P 04.03 Klubhaus\01 BV Sicherung-Sanierung Klubhaus\10 CAD Konzept\Nutzungskonzept\15. Grobkostenschätzung nach DIN 276\"/>
    </mc:Choice>
  </mc:AlternateContent>
  <bookViews>
    <workbookView xWindow="0" yWindow="0" windowWidth="21600" windowHeight="8760"/>
  </bookViews>
  <sheets>
    <sheet name="Gesamt" sheetId="3" r:id="rId1"/>
    <sheet name="Gebäude" sheetId="1" r:id="rId2"/>
    <sheet name="Tragwerk" sheetId="2" r:id="rId3"/>
    <sheet name="TGA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8" i="3" l="1"/>
  <c r="B46" i="3"/>
  <c r="B45" i="3"/>
  <c r="B44" i="3"/>
  <c r="B37" i="3"/>
  <c r="B43" i="3"/>
  <c r="B42" i="3"/>
  <c r="B41" i="3"/>
  <c r="E10" i="3"/>
  <c r="C10" i="3"/>
  <c r="C8" i="3"/>
  <c r="C6" i="3"/>
  <c r="C12" i="3" s="1"/>
  <c r="E8" i="3"/>
  <c r="E6" i="3"/>
  <c r="E12" i="3" l="1"/>
  <c r="E18" i="3" s="1"/>
  <c r="F18" i="3" s="1"/>
  <c r="C18" i="3" l="1"/>
  <c r="D18" i="3" s="1"/>
  <c r="C26" i="3" l="1"/>
</calcChain>
</file>

<file path=xl/sharedStrings.xml><?xml version="1.0" encoding="utf-8"?>
<sst xmlns="http://schemas.openxmlformats.org/spreadsheetml/2006/main" count="331" uniqueCount="99">
  <si>
    <t>Berechnung nach HOAI 2021</t>
  </si>
  <si>
    <t>Tabelle § 35 Abs. 1 Gebäude</t>
  </si>
  <si>
    <t>Anrechenbare Kosten:</t>
  </si>
  <si>
    <t>Honorarzone:</t>
  </si>
  <si>
    <t>III</t>
  </si>
  <si>
    <t>Honorarsatz:</t>
  </si>
  <si>
    <t>Basishonorarsatz</t>
  </si>
  <si>
    <t>Erbrachte Leistungen:</t>
  </si>
  <si>
    <t>100% = 478.207,00€</t>
  </si>
  <si>
    <t>Zuschlag: 20%</t>
  </si>
  <si>
    <t>Zwischensumme:</t>
  </si>
  <si>
    <t>Nebenkosten: 5 %</t>
  </si>
  <si>
    <t>Netto Honorar:</t>
  </si>
  <si>
    <t>19% MwSt</t>
  </si>
  <si>
    <t>Brutto Honorar:</t>
  </si>
  <si>
    <t>Interpolation:</t>
  </si>
  <si>
    <t>nächstniedriger Tabellenwert:</t>
  </si>
  <si>
    <t>(a)</t>
  </si>
  <si>
    <t>Basishonorarsatz:</t>
  </si>
  <si>
    <t>(b)</t>
  </si>
  <si>
    <t>Oberer Honorarsatz:</t>
  </si>
  <si>
    <t>(c)</t>
  </si>
  <si>
    <t>nächsthöchster Tabellenwert:</t>
  </si>
  <si>
    <t>(aa)</t>
  </si>
  <si>
    <t>(bb)</t>
  </si>
  <si>
    <t>(cc)</t>
  </si>
  <si>
    <t>Interpolation Basishonorarsatz:</t>
  </si>
  <si>
    <t>b + [(anrechenbare Kosten - a) * (bb-b)] / (aa-a)</t>
  </si>
  <si>
    <t>306.162,00 + (2.000.000,00 * 172.045,00) / 2.000.000,00 = 478.207,00€</t>
  </si>
  <si>
    <t>Interpolation Oberer Honorarsatz:</t>
  </si>
  <si>
    <t>c + [(anrechenbare Kosten - a) * (cc-c)] / (aa-a)</t>
  </si>
  <si>
    <t>381.843,00 + (2.000.000,00 * 214.573,00) / 2.000.000,00 = 596.416,00€</t>
  </si>
  <si>
    <t>Ergebnisse:</t>
  </si>
  <si>
    <t>Viertelsatz:</t>
  </si>
  <si>
    <t>Mittelsatz:</t>
  </si>
  <si>
    <t>Dreiviertelsatz:</t>
  </si>
  <si>
    <t>Leistungsphasen</t>
  </si>
  <si>
    <t>1. Grundlagenermittlung</t>
  </si>
  <si>
    <t>2. Vorplanung</t>
  </si>
  <si>
    <t>3. Entwurfsplanung</t>
  </si>
  <si>
    <t>4. Genehmigungsplanung</t>
  </si>
  <si>
    <t>5. Ausführungsplanung</t>
  </si>
  <si>
    <t>6. Vorbereitung der Vergabe</t>
  </si>
  <si>
    <t>7. Mitwirkung bei der Vergabe</t>
  </si>
  <si>
    <t>8. Objektüberwachung - Bauüberwachung und Dokumentation</t>
  </si>
  <si>
    <t>9. Objektbetreuung</t>
  </si>
  <si>
    <t>24% = 114.769,68€</t>
  </si>
  <si>
    <t>(4. Genehmigungsplanung</t>
  </si>
  <si>
    <t>14.346,21€)</t>
  </si>
  <si>
    <t>(5. Ausführungsplanung</t>
  </si>
  <si>
    <t>119.551,75€)</t>
  </si>
  <si>
    <t>(6. Vorbereitung der Vergabe</t>
  </si>
  <si>
    <t>47.820,70€)</t>
  </si>
  <si>
    <t>(7. Mitwirkung bei der Vergabe</t>
  </si>
  <si>
    <t>19.128,28€)</t>
  </si>
  <si>
    <t>(8. Objektüberwachung - Bauüberwachung und Dokumentation</t>
  </si>
  <si>
    <t>153.026,24€)</t>
  </si>
  <si>
    <t>(9. Objektbetreuung</t>
  </si>
  <si>
    <t>9.564,14€)</t>
  </si>
  <si>
    <t>Berechnung nach HOAI 2021 Lph 1-3</t>
  </si>
  <si>
    <t>Anrechenbare Kosten</t>
  </si>
  <si>
    <t>Bauwerk-Baukonstruktionskosten</t>
  </si>
  <si>
    <t>Kosten der technischen Anlagen</t>
  </si>
  <si>
    <t>Tabelle § 52 Abs. 1 Tragwerksplanung</t>
  </si>
  <si>
    <t>100% = 271.781,00€</t>
  </si>
  <si>
    <t>182.321,00 + (2.000.000,00 * 89.460,00) / 2.000.000,00 = 271.781,00€</t>
  </si>
  <si>
    <t>227.389,00 + (2.000.000,00 * 111.573,00) / 2.000.000,00 = 338.962,00€</t>
  </si>
  <si>
    <t>28% = 76.098,68€</t>
  </si>
  <si>
    <t>81.534,30€)</t>
  </si>
  <si>
    <t>108.712,40€)</t>
  </si>
  <si>
    <t>5.435,62€)</t>
  </si>
  <si>
    <t>Gebäude</t>
  </si>
  <si>
    <t>Lph. 1-3</t>
  </si>
  <si>
    <t>alle Lph.</t>
  </si>
  <si>
    <t>Tragwerk</t>
  </si>
  <si>
    <t>Tabelle § 56 Abs. 1 Technische Ausrüstung</t>
  </si>
  <si>
    <t>100% = 336.331,00€</t>
  </si>
  <si>
    <t>268.660,00 + (500.000,00 * 67.671,00) / 500.000,00 = 336.331,00€</t>
  </si>
  <si>
    <t>305.974,00 + (500.000,00 * 77.070,00) / 500.000,00 = 383.044,00€</t>
  </si>
  <si>
    <t>8. Objektüberwachung - Bauüberwachung</t>
  </si>
  <si>
    <t>28% = 94.172,68€</t>
  </si>
  <si>
    <t>6.726,62€)</t>
  </si>
  <si>
    <t>73.992,82€)</t>
  </si>
  <si>
    <t>23.543,17€)</t>
  </si>
  <si>
    <t>16.816,55€)</t>
  </si>
  <si>
    <t>(8. Objektüberwachung - Bauüberwachung</t>
  </si>
  <si>
    <t>117.715,85€)</t>
  </si>
  <si>
    <t>3.363,31€)</t>
  </si>
  <si>
    <t>Gebäudeausrüstung</t>
  </si>
  <si>
    <t>KG 300-400</t>
  </si>
  <si>
    <t>sonstiges</t>
  </si>
  <si>
    <t>Gesamt</t>
  </si>
  <si>
    <t>BGF m²</t>
  </si>
  <si>
    <t xml:space="preserve">KG </t>
  </si>
  <si>
    <t>GF m²</t>
  </si>
  <si>
    <t>Grundstück m²</t>
  </si>
  <si>
    <t>AF m²</t>
  </si>
  <si>
    <t>Sanierung/Modernisierung Rathaus</t>
  </si>
  <si>
    <t>II.Quartal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</si>
</sst>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169" formatCode="#,##0.00\ &quot;€&quot;"/>
  </numFmts>
  <fonts count="6" x14ac:knownFonts="1">
    <font>
      <sz val="11"/>
      <color theme="1"/>
      <name val="Arial"/>
      <family val="2"/>
    </font>
    <font>
      <sz val="18"/>
      <color rgb="FF595F6E"/>
      <name val="Verdana"/>
      <family val="2"/>
    </font>
    <font>
      <sz val="11"/>
      <color rgb="FF595F6E"/>
      <name val="Verdana"/>
      <family val="2"/>
    </font>
    <font>
      <sz val="11"/>
      <color rgb="FFFFFFFF"/>
      <name val="Verdana"/>
      <family val="2"/>
    </font>
    <font>
      <b/>
      <sz val="11"/>
      <color rgb="FF595F6E"/>
      <name val="Verdana"/>
      <family val="2"/>
    </font>
    <font>
      <i/>
      <sz val="11"/>
      <color rgb="FF595F6E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284A8A"/>
        <bgColor indexed="64"/>
      </patternFill>
    </fill>
    <fill>
      <patternFill patternType="solid">
        <fgColor rgb="FFF5F5F6"/>
        <bgColor indexed="64"/>
      </patternFill>
    </fill>
    <fill>
      <patternFill patternType="solid">
        <fgColor rgb="FFD7D7D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0" fillId="3" borderId="0" xfId="0" applyFill="1"/>
    <xf numFmtId="0" fontId="2" fillId="4" borderId="0" xfId="0" applyFont="1" applyFill="1" applyAlignment="1">
      <alignment vertical="center" wrapText="1"/>
    </xf>
    <xf numFmtId="8" fontId="2" fillId="4" borderId="0" xfId="0" applyNumberFormat="1" applyFont="1" applyFill="1" applyAlignment="1">
      <alignment horizontal="right" vertical="center" wrapText="1"/>
    </xf>
    <xf numFmtId="0" fontId="2" fillId="4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right" vertical="center" wrapText="1"/>
    </xf>
    <xf numFmtId="8" fontId="2" fillId="3" borderId="0" xfId="0" applyNumberFormat="1" applyFont="1" applyFill="1" applyAlignment="1">
      <alignment horizontal="right" vertical="center" wrapText="1"/>
    </xf>
    <xf numFmtId="0" fontId="4" fillId="4" borderId="0" xfId="0" applyFont="1" applyFill="1" applyAlignment="1">
      <alignment vertical="center" wrapText="1"/>
    </xf>
    <xf numFmtId="8" fontId="4" fillId="4" borderId="0" xfId="0" applyNumberFormat="1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0" fillId="3" borderId="0" xfId="0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9" fontId="2" fillId="3" borderId="0" xfId="0" applyNumberFormat="1" applyFont="1" applyFill="1" applyAlignment="1">
      <alignment horizontal="right" vertical="center" wrapText="1"/>
    </xf>
    <xf numFmtId="9" fontId="4" fillId="4" borderId="0" xfId="0" applyNumberFormat="1" applyFont="1" applyFill="1" applyAlignment="1">
      <alignment horizontal="right" vertical="center" wrapText="1"/>
    </xf>
    <xf numFmtId="0" fontId="5" fillId="3" borderId="0" xfId="0" applyFont="1" applyFill="1" applyAlignment="1">
      <alignment vertical="center" wrapText="1"/>
    </xf>
    <xf numFmtId="9" fontId="5" fillId="3" borderId="0" xfId="0" applyNumberFormat="1" applyFont="1" applyFill="1" applyAlignment="1">
      <alignment horizontal="right" vertical="center" wrapText="1"/>
    </xf>
    <xf numFmtId="0" fontId="5" fillId="3" borderId="0" xfId="0" applyFont="1" applyFill="1" applyAlignment="1">
      <alignment horizontal="right" vertical="center" wrapText="1"/>
    </xf>
    <xf numFmtId="8" fontId="0" fillId="0" borderId="0" xfId="0" applyNumberFormat="1"/>
    <xf numFmtId="169" fontId="0" fillId="0" borderId="0" xfId="0" applyNumberFormat="1"/>
    <xf numFmtId="10" fontId="0" fillId="0" borderId="0" xfId="0" applyNumberFormat="1"/>
    <xf numFmtId="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8"/>
  <sheetViews>
    <sheetView tabSelected="1" workbookViewId="0">
      <selection activeCell="H6" sqref="H6"/>
    </sheetView>
  </sheetViews>
  <sheetFormatPr baseColWidth="10" defaultRowHeight="14.25" x14ac:dyDescent="0.2"/>
  <cols>
    <col min="1" max="1" width="17.5" bestFit="1" customWidth="1"/>
    <col min="2" max="3" width="12.875" bestFit="1" customWidth="1"/>
    <col min="5" max="5" width="13.875" customWidth="1"/>
    <col min="6" max="6" width="11" style="23"/>
  </cols>
  <sheetData>
    <row r="2" spans="1:5" x14ac:dyDescent="0.2">
      <c r="A2" t="s">
        <v>97</v>
      </c>
    </row>
    <row r="3" spans="1:5" x14ac:dyDescent="0.2">
      <c r="A3" t="s">
        <v>98</v>
      </c>
    </row>
    <row r="4" spans="1:5" x14ac:dyDescent="0.2">
      <c r="C4" t="s">
        <v>73</v>
      </c>
      <c r="E4" t="s">
        <v>72</v>
      </c>
    </row>
    <row r="6" spans="1:5" x14ac:dyDescent="0.2">
      <c r="A6" t="s">
        <v>71</v>
      </c>
      <c r="C6" s="21">
        <f>Gebäude!B17</f>
        <v>717023.58</v>
      </c>
      <c r="E6" s="21">
        <f>Gebäude!H17</f>
        <v>172085.66</v>
      </c>
    </row>
    <row r="8" spans="1:5" x14ac:dyDescent="0.2">
      <c r="A8" t="s">
        <v>74</v>
      </c>
      <c r="C8" s="21">
        <f>Tragwerk!B26</f>
        <v>407508.43</v>
      </c>
      <c r="E8" s="21">
        <f>Tragwerk!H26</f>
        <v>114102.36</v>
      </c>
    </row>
    <row r="10" spans="1:5" x14ac:dyDescent="0.2">
      <c r="A10" t="s">
        <v>88</v>
      </c>
      <c r="C10" s="21">
        <f>TGA!B13</f>
        <v>504294.7</v>
      </c>
      <c r="E10" s="21">
        <f>TGA!H13</f>
        <v>141202.51999999999</v>
      </c>
    </row>
    <row r="12" spans="1:5" x14ac:dyDescent="0.2">
      <c r="A12" t="s">
        <v>90</v>
      </c>
      <c r="C12" s="21">
        <f>(C6+C8+C10)*0.15</f>
        <v>244324.00649999999</v>
      </c>
      <c r="E12" s="21">
        <f>(E6+E8+E10)*0.15</f>
        <v>64108.581000000006</v>
      </c>
    </row>
    <row r="18" spans="1:6" x14ac:dyDescent="0.2">
      <c r="C18" s="21">
        <f>SUM(C6:C16)</f>
        <v>1873150.7164999999</v>
      </c>
      <c r="D18" s="23">
        <f>C18/C23</f>
        <v>0.31219178608333331</v>
      </c>
      <c r="E18" s="21">
        <f>SUM(E6:E16)</f>
        <v>491499.12100000004</v>
      </c>
      <c r="F18" s="23">
        <f>E18/C23</f>
        <v>8.1916520166666673E-2</v>
      </c>
    </row>
    <row r="23" spans="1:6" x14ac:dyDescent="0.2">
      <c r="A23" t="s">
        <v>89</v>
      </c>
      <c r="C23" s="22">
        <v>6000000</v>
      </c>
    </row>
    <row r="26" spans="1:6" x14ac:dyDescent="0.2">
      <c r="A26" t="s">
        <v>91</v>
      </c>
      <c r="C26" s="21">
        <f>C18+C23</f>
        <v>7873150.7165000001</v>
      </c>
      <c r="D26" s="21"/>
      <c r="E26" s="21"/>
    </row>
    <row r="34" spans="1:2" x14ac:dyDescent="0.2">
      <c r="A34" t="s">
        <v>92</v>
      </c>
      <c r="B34" s="24">
        <v>3232.5</v>
      </c>
    </row>
    <row r="35" spans="1:2" x14ac:dyDescent="0.2">
      <c r="A35" t="s">
        <v>94</v>
      </c>
      <c r="B35" s="24">
        <v>680</v>
      </c>
    </row>
    <row r="36" spans="1:2" x14ac:dyDescent="0.2">
      <c r="A36" t="s">
        <v>95</v>
      </c>
      <c r="B36" s="24">
        <v>2926</v>
      </c>
    </row>
    <row r="37" spans="1:2" x14ac:dyDescent="0.2">
      <c r="A37" t="s">
        <v>96</v>
      </c>
      <c r="B37" s="24">
        <f>B36-B35</f>
        <v>2246</v>
      </c>
    </row>
    <row r="39" spans="1:2" x14ac:dyDescent="0.2">
      <c r="A39" t="s">
        <v>93</v>
      </c>
    </row>
    <row r="41" spans="1:2" x14ac:dyDescent="0.2">
      <c r="A41">
        <v>200</v>
      </c>
      <c r="B41" s="21">
        <f>B35*5</f>
        <v>3400</v>
      </c>
    </row>
    <row r="42" spans="1:2" x14ac:dyDescent="0.2">
      <c r="A42">
        <v>300</v>
      </c>
      <c r="B42" s="21">
        <f>B34*1322</f>
        <v>4273365</v>
      </c>
    </row>
    <row r="43" spans="1:2" x14ac:dyDescent="0.2">
      <c r="A43">
        <v>400</v>
      </c>
      <c r="B43" s="21">
        <f>B34*481</f>
        <v>1554832.5</v>
      </c>
    </row>
    <row r="44" spans="1:2" x14ac:dyDescent="0.2">
      <c r="A44">
        <v>500</v>
      </c>
      <c r="B44" s="21">
        <f>B37*60</f>
        <v>134760</v>
      </c>
    </row>
    <row r="45" spans="1:2" x14ac:dyDescent="0.2">
      <c r="A45">
        <v>600</v>
      </c>
      <c r="B45" s="21">
        <f>B34*74</f>
        <v>239205</v>
      </c>
    </row>
    <row r="46" spans="1:2" x14ac:dyDescent="0.2">
      <c r="A46">
        <v>700</v>
      </c>
      <c r="B46" s="21">
        <f>C18</f>
        <v>1873150.7164999999</v>
      </c>
    </row>
    <row r="48" spans="1:2" x14ac:dyDescent="0.2">
      <c r="A48" t="s">
        <v>91</v>
      </c>
      <c r="B48" s="21">
        <f>SUM(B41:B46)</f>
        <v>8078713.2165000001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53"/>
  <sheetViews>
    <sheetView workbookViewId="0">
      <selection activeCell="F13" sqref="F13"/>
    </sheetView>
  </sheetViews>
  <sheetFormatPr baseColWidth="10" defaultRowHeight="14.25" x14ac:dyDescent="0.2"/>
  <cols>
    <col min="1" max="1" width="45.5" customWidth="1"/>
    <col min="2" max="3" width="16.25" bestFit="1" customWidth="1"/>
    <col min="4" max="4" width="5.125" bestFit="1" customWidth="1"/>
    <col min="7" max="7" width="45.375" bestFit="1" customWidth="1"/>
    <col min="8" max="9" width="16.25" bestFit="1" customWidth="1"/>
    <col min="10" max="10" width="5.125" bestFit="1" customWidth="1"/>
  </cols>
  <sheetData>
    <row r="5" spans="1:8" ht="22.5" x14ac:dyDescent="0.3">
      <c r="A5" s="1" t="s">
        <v>0</v>
      </c>
      <c r="G5" s="1" t="s">
        <v>59</v>
      </c>
    </row>
    <row r="6" spans="1:8" x14ac:dyDescent="0.2">
      <c r="A6" s="2"/>
      <c r="G6" s="2"/>
    </row>
    <row r="7" spans="1:8" ht="28.5" customHeight="1" x14ac:dyDescent="0.2">
      <c r="A7" s="12" t="s">
        <v>1</v>
      </c>
      <c r="B7" s="12"/>
      <c r="G7" s="12" t="s">
        <v>1</v>
      </c>
      <c r="H7" s="12"/>
    </row>
    <row r="8" spans="1:8" ht="42.75" customHeight="1" x14ac:dyDescent="0.2">
      <c r="A8" s="4" t="s">
        <v>2</v>
      </c>
      <c r="B8" s="5">
        <v>5000000</v>
      </c>
      <c r="G8" s="4" t="s">
        <v>2</v>
      </c>
      <c r="H8" s="5">
        <v>5000000</v>
      </c>
    </row>
    <row r="9" spans="1:8" ht="28.5" customHeight="1" x14ac:dyDescent="0.2">
      <c r="A9" s="4" t="s">
        <v>3</v>
      </c>
      <c r="B9" s="6" t="s">
        <v>4</v>
      </c>
      <c r="G9" s="4" t="s">
        <v>3</v>
      </c>
      <c r="H9" s="6" t="s">
        <v>4</v>
      </c>
    </row>
    <row r="10" spans="1:8" ht="28.5" x14ac:dyDescent="0.2">
      <c r="A10" s="4" t="s">
        <v>5</v>
      </c>
      <c r="B10" s="6" t="s">
        <v>6</v>
      </c>
      <c r="G10" s="4" t="s">
        <v>5</v>
      </c>
      <c r="H10" s="6" t="s">
        <v>6</v>
      </c>
    </row>
    <row r="11" spans="1:8" ht="42.75" customHeight="1" x14ac:dyDescent="0.2">
      <c r="A11" s="7" t="s">
        <v>7</v>
      </c>
      <c r="B11" s="8" t="s">
        <v>8</v>
      </c>
      <c r="G11" s="7" t="s">
        <v>7</v>
      </c>
      <c r="H11" s="8" t="s">
        <v>46</v>
      </c>
    </row>
    <row r="12" spans="1:8" ht="28.5" customHeight="1" x14ac:dyDescent="0.2">
      <c r="A12" s="7" t="s">
        <v>9</v>
      </c>
      <c r="B12" s="9">
        <v>95641.4</v>
      </c>
      <c r="G12" s="7" t="s">
        <v>9</v>
      </c>
      <c r="H12" s="9">
        <v>22953.94</v>
      </c>
    </row>
    <row r="13" spans="1:8" ht="28.5" customHeight="1" x14ac:dyDescent="0.2">
      <c r="A13" s="4" t="s">
        <v>10</v>
      </c>
      <c r="B13" s="5">
        <v>573848.4</v>
      </c>
      <c r="G13" s="4" t="s">
        <v>10</v>
      </c>
      <c r="H13" s="5">
        <v>137723.62</v>
      </c>
    </row>
    <row r="14" spans="1:8" ht="28.5" customHeight="1" x14ac:dyDescent="0.2">
      <c r="A14" s="7" t="s">
        <v>11</v>
      </c>
      <c r="B14" s="9">
        <v>28692.42</v>
      </c>
      <c r="G14" s="7" t="s">
        <v>11</v>
      </c>
      <c r="H14" s="9">
        <v>6886.18</v>
      </c>
    </row>
    <row r="15" spans="1:8" ht="28.5" customHeight="1" x14ac:dyDescent="0.2">
      <c r="A15" s="4" t="s">
        <v>12</v>
      </c>
      <c r="B15" s="5">
        <v>602540.81999999995</v>
      </c>
      <c r="G15" s="4" t="s">
        <v>12</v>
      </c>
      <c r="H15" s="5">
        <v>144609.79999999999</v>
      </c>
    </row>
    <row r="16" spans="1:8" ht="28.5" customHeight="1" x14ac:dyDescent="0.2">
      <c r="A16" s="7" t="s">
        <v>13</v>
      </c>
      <c r="B16" s="9">
        <v>114482.76</v>
      </c>
      <c r="G16" s="7" t="s">
        <v>13</v>
      </c>
      <c r="H16" s="9">
        <v>27475.86</v>
      </c>
    </row>
    <row r="17" spans="1:10" ht="28.5" customHeight="1" x14ac:dyDescent="0.2">
      <c r="A17" s="10" t="s">
        <v>14</v>
      </c>
      <c r="B17" s="11">
        <v>717023.58</v>
      </c>
      <c r="G17" s="10" t="s">
        <v>14</v>
      </c>
      <c r="H17" s="11">
        <v>172085.66</v>
      </c>
    </row>
    <row r="20" spans="1:10" ht="14.25" customHeight="1" x14ac:dyDescent="0.2">
      <c r="A20" s="12" t="s">
        <v>15</v>
      </c>
      <c r="B20" s="12"/>
      <c r="C20" s="12"/>
      <c r="D20" s="12"/>
      <c r="G20" s="12" t="s">
        <v>15</v>
      </c>
      <c r="H20" s="12"/>
      <c r="I20" s="12"/>
      <c r="J20" s="12"/>
    </row>
    <row r="21" spans="1:10" ht="28.5" customHeight="1" x14ac:dyDescent="0.2">
      <c r="A21" s="13" t="s">
        <v>16</v>
      </c>
      <c r="B21" s="13"/>
      <c r="C21" s="9">
        <v>3000000</v>
      </c>
      <c r="D21" s="8" t="s">
        <v>17</v>
      </c>
      <c r="G21" s="13" t="s">
        <v>16</v>
      </c>
      <c r="H21" s="13"/>
      <c r="I21" s="9">
        <v>3000000</v>
      </c>
      <c r="J21" s="8" t="s">
        <v>17</v>
      </c>
    </row>
    <row r="22" spans="1:10" ht="14.25" customHeight="1" x14ac:dyDescent="0.2">
      <c r="A22" s="13" t="s">
        <v>18</v>
      </c>
      <c r="B22" s="13"/>
      <c r="C22" s="9">
        <v>306162</v>
      </c>
      <c r="D22" s="8" t="s">
        <v>19</v>
      </c>
      <c r="G22" s="13" t="s">
        <v>18</v>
      </c>
      <c r="H22" s="13"/>
      <c r="I22" s="9">
        <v>306162</v>
      </c>
      <c r="J22" s="8" t="s">
        <v>19</v>
      </c>
    </row>
    <row r="23" spans="1:10" ht="14.25" customHeight="1" x14ac:dyDescent="0.2">
      <c r="A23" s="13" t="s">
        <v>20</v>
      </c>
      <c r="B23" s="13"/>
      <c r="C23" s="9">
        <v>381843</v>
      </c>
      <c r="D23" s="8" t="s">
        <v>21</v>
      </c>
      <c r="G23" s="13" t="s">
        <v>20</v>
      </c>
      <c r="H23" s="13"/>
      <c r="I23" s="9">
        <v>381843</v>
      </c>
      <c r="J23" s="8" t="s">
        <v>21</v>
      </c>
    </row>
    <row r="24" spans="1:10" ht="28.5" customHeight="1" x14ac:dyDescent="0.2">
      <c r="A24" s="13" t="s">
        <v>22</v>
      </c>
      <c r="B24" s="13"/>
      <c r="C24" s="9">
        <v>5000000</v>
      </c>
      <c r="D24" s="8" t="s">
        <v>23</v>
      </c>
      <c r="G24" s="13" t="s">
        <v>22</v>
      </c>
      <c r="H24" s="13"/>
      <c r="I24" s="9">
        <v>5000000</v>
      </c>
      <c r="J24" s="8" t="s">
        <v>23</v>
      </c>
    </row>
    <row r="25" spans="1:10" ht="14.25" customHeight="1" x14ac:dyDescent="0.2">
      <c r="A25" s="13" t="s">
        <v>18</v>
      </c>
      <c r="B25" s="13"/>
      <c r="C25" s="9">
        <v>478207</v>
      </c>
      <c r="D25" s="8" t="s">
        <v>24</v>
      </c>
      <c r="G25" s="13" t="s">
        <v>18</v>
      </c>
      <c r="H25" s="13"/>
      <c r="I25" s="9">
        <v>478207</v>
      </c>
      <c r="J25" s="8" t="s">
        <v>24</v>
      </c>
    </row>
    <row r="26" spans="1:10" ht="14.25" customHeight="1" x14ac:dyDescent="0.2">
      <c r="A26" s="13" t="s">
        <v>20</v>
      </c>
      <c r="B26" s="13"/>
      <c r="C26" s="9">
        <v>596416</v>
      </c>
      <c r="D26" s="8" t="s">
        <v>25</v>
      </c>
      <c r="G26" s="13" t="s">
        <v>20</v>
      </c>
      <c r="H26" s="13"/>
      <c r="I26" s="9">
        <v>596416</v>
      </c>
      <c r="J26" s="8" t="s">
        <v>25</v>
      </c>
    </row>
    <row r="27" spans="1:10" x14ac:dyDescent="0.2">
      <c r="A27" s="14"/>
      <c r="B27" s="14"/>
      <c r="C27" s="14"/>
      <c r="D27" s="14"/>
      <c r="G27" s="14"/>
      <c r="H27" s="14"/>
      <c r="I27" s="14"/>
      <c r="J27" s="14"/>
    </row>
    <row r="28" spans="1:10" ht="14.25" customHeight="1" x14ac:dyDescent="0.2">
      <c r="A28" s="15" t="s">
        <v>26</v>
      </c>
      <c r="B28" s="15"/>
      <c r="C28" s="15"/>
      <c r="D28" s="15"/>
      <c r="G28" s="15" t="s">
        <v>26</v>
      </c>
      <c r="H28" s="15"/>
      <c r="I28" s="15"/>
      <c r="J28" s="15"/>
    </row>
    <row r="29" spans="1:10" ht="28.5" customHeight="1" x14ac:dyDescent="0.2">
      <c r="A29" s="15" t="s">
        <v>27</v>
      </c>
      <c r="B29" s="15"/>
      <c r="C29" s="15"/>
      <c r="D29" s="15"/>
      <c r="G29" s="15" t="s">
        <v>27</v>
      </c>
      <c r="H29" s="15"/>
      <c r="I29" s="15"/>
      <c r="J29" s="15"/>
    </row>
    <row r="30" spans="1:10" ht="28.5" customHeight="1" x14ac:dyDescent="0.2">
      <c r="A30" s="15" t="s">
        <v>28</v>
      </c>
      <c r="B30" s="15"/>
      <c r="C30" s="15"/>
      <c r="D30" s="15"/>
      <c r="G30" s="15" t="s">
        <v>28</v>
      </c>
      <c r="H30" s="15"/>
      <c r="I30" s="15"/>
      <c r="J30" s="15"/>
    </row>
    <row r="31" spans="1:10" x14ac:dyDescent="0.2">
      <c r="A31" s="14"/>
      <c r="B31" s="14"/>
      <c r="C31" s="14"/>
      <c r="D31" s="14"/>
      <c r="G31" s="14"/>
      <c r="H31" s="14"/>
      <c r="I31" s="14"/>
      <c r="J31" s="14"/>
    </row>
    <row r="32" spans="1:10" ht="14.25" customHeight="1" x14ac:dyDescent="0.2">
      <c r="A32" s="15" t="s">
        <v>29</v>
      </c>
      <c r="B32" s="15"/>
      <c r="C32" s="15"/>
      <c r="D32" s="15"/>
      <c r="G32" s="15" t="s">
        <v>29</v>
      </c>
      <c r="H32" s="15"/>
      <c r="I32" s="15"/>
      <c r="J32" s="15"/>
    </row>
    <row r="33" spans="1:10" ht="28.5" customHeight="1" x14ac:dyDescent="0.2">
      <c r="A33" s="15" t="s">
        <v>30</v>
      </c>
      <c r="B33" s="15"/>
      <c r="C33" s="15"/>
      <c r="D33" s="15"/>
      <c r="G33" s="15" t="s">
        <v>30</v>
      </c>
      <c r="H33" s="15"/>
      <c r="I33" s="15"/>
      <c r="J33" s="15"/>
    </row>
    <row r="34" spans="1:10" ht="28.5" customHeight="1" x14ac:dyDescent="0.2">
      <c r="A34" s="15" t="s">
        <v>31</v>
      </c>
      <c r="B34" s="15"/>
      <c r="C34" s="15"/>
      <c r="D34" s="15"/>
      <c r="G34" s="15" t="s">
        <v>31</v>
      </c>
      <c r="H34" s="15"/>
      <c r="I34" s="15"/>
      <c r="J34" s="15"/>
    </row>
    <row r="35" spans="1:10" x14ac:dyDescent="0.2">
      <c r="A35" s="15"/>
      <c r="B35" s="15"/>
      <c r="C35" s="15"/>
      <c r="D35" s="15"/>
      <c r="G35" s="15"/>
      <c r="H35" s="15"/>
      <c r="I35" s="15"/>
      <c r="J35" s="15"/>
    </row>
    <row r="36" spans="1:10" ht="14.25" customHeight="1" x14ac:dyDescent="0.2">
      <c r="A36" s="12" t="s">
        <v>32</v>
      </c>
      <c r="B36" s="12"/>
      <c r="C36" s="3"/>
      <c r="D36" s="3"/>
      <c r="G36" s="12" t="s">
        <v>32</v>
      </c>
      <c r="H36" s="12"/>
      <c r="I36" s="3"/>
      <c r="J36" s="3"/>
    </row>
    <row r="37" spans="1:10" ht="28.5" customHeight="1" x14ac:dyDescent="0.2">
      <c r="A37" s="4" t="s">
        <v>18</v>
      </c>
      <c r="B37" s="5">
        <v>478207</v>
      </c>
      <c r="C37" s="3"/>
      <c r="D37" s="3"/>
      <c r="G37" s="4" t="s">
        <v>18</v>
      </c>
      <c r="H37" s="5">
        <v>478207</v>
      </c>
      <c r="I37" s="3"/>
      <c r="J37" s="3"/>
    </row>
    <row r="38" spans="1:10" ht="28.5" customHeight="1" x14ac:dyDescent="0.2">
      <c r="A38" s="4" t="s">
        <v>33</v>
      </c>
      <c r="B38" s="5">
        <v>507759.25</v>
      </c>
      <c r="C38" s="3"/>
      <c r="D38" s="3"/>
      <c r="G38" s="4" t="s">
        <v>33</v>
      </c>
      <c r="H38" s="5">
        <v>507759.25</v>
      </c>
      <c r="I38" s="3"/>
      <c r="J38" s="3"/>
    </row>
    <row r="39" spans="1:10" x14ac:dyDescent="0.2">
      <c r="A39" s="4" t="s">
        <v>34</v>
      </c>
      <c r="B39" s="5">
        <v>537311.5</v>
      </c>
      <c r="C39" s="3"/>
      <c r="D39" s="3"/>
      <c r="G39" s="4" t="s">
        <v>34</v>
      </c>
      <c r="H39" s="5">
        <v>537311.5</v>
      </c>
      <c r="I39" s="3"/>
      <c r="J39" s="3"/>
    </row>
    <row r="40" spans="1:10" ht="28.5" customHeight="1" x14ac:dyDescent="0.2">
      <c r="A40" s="4" t="s">
        <v>35</v>
      </c>
      <c r="B40" s="5">
        <v>566863.75</v>
      </c>
      <c r="C40" s="3"/>
      <c r="D40" s="3"/>
      <c r="G40" s="4" t="s">
        <v>35</v>
      </c>
      <c r="H40" s="5">
        <v>566863.75</v>
      </c>
      <c r="I40" s="3"/>
      <c r="J40" s="3"/>
    </row>
    <row r="41" spans="1:10" ht="42.75" customHeight="1" x14ac:dyDescent="0.2">
      <c r="A41" s="4" t="s">
        <v>20</v>
      </c>
      <c r="B41" s="5">
        <v>596416</v>
      </c>
      <c r="C41" s="3"/>
      <c r="D41" s="3"/>
      <c r="G41" s="4" t="s">
        <v>20</v>
      </c>
      <c r="H41" s="5">
        <v>596416</v>
      </c>
      <c r="I41" s="3"/>
      <c r="J41" s="3"/>
    </row>
    <row r="43" spans="1:10" ht="14.25" customHeight="1" x14ac:dyDescent="0.2">
      <c r="A43" s="12" t="s">
        <v>36</v>
      </c>
      <c r="B43" s="12"/>
      <c r="C43" s="12"/>
      <c r="G43" s="12" t="s">
        <v>36</v>
      </c>
      <c r="H43" s="12"/>
      <c r="I43" s="12"/>
    </row>
    <row r="44" spans="1:10" ht="57" customHeight="1" x14ac:dyDescent="0.2">
      <c r="A44" s="7" t="s">
        <v>37</v>
      </c>
      <c r="B44" s="16">
        <v>0.02</v>
      </c>
      <c r="C44" s="9">
        <v>9564.14</v>
      </c>
      <c r="G44" s="7" t="s">
        <v>37</v>
      </c>
      <c r="H44" s="16">
        <v>0.02</v>
      </c>
      <c r="I44" s="9">
        <v>9564.14</v>
      </c>
    </row>
    <row r="45" spans="1:10" ht="42.75" customHeight="1" x14ac:dyDescent="0.2">
      <c r="A45" s="7" t="s">
        <v>38</v>
      </c>
      <c r="B45" s="16">
        <v>7.0000000000000007E-2</v>
      </c>
      <c r="C45" s="9">
        <v>33474.49</v>
      </c>
      <c r="G45" s="7" t="s">
        <v>38</v>
      </c>
      <c r="H45" s="16">
        <v>7.0000000000000007E-2</v>
      </c>
      <c r="I45" s="9">
        <v>33474.49</v>
      </c>
    </row>
    <row r="46" spans="1:10" ht="42.75" customHeight="1" x14ac:dyDescent="0.2">
      <c r="A46" s="7" t="s">
        <v>39</v>
      </c>
      <c r="B46" s="16">
        <v>0.15</v>
      </c>
      <c r="C46" s="9">
        <v>71731.05</v>
      </c>
      <c r="G46" s="7" t="s">
        <v>39</v>
      </c>
      <c r="H46" s="16">
        <v>0.15</v>
      </c>
      <c r="I46" s="9">
        <v>71731.05</v>
      </c>
    </row>
    <row r="47" spans="1:10" ht="57" customHeight="1" x14ac:dyDescent="0.2">
      <c r="A47" s="7" t="s">
        <v>40</v>
      </c>
      <c r="B47" s="16">
        <v>0.03</v>
      </c>
      <c r="C47" s="9">
        <v>14346.21</v>
      </c>
      <c r="G47" s="18" t="s">
        <v>47</v>
      </c>
      <c r="H47" s="19">
        <v>0.03</v>
      </c>
      <c r="I47" s="20" t="s">
        <v>48</v>
      </c>
    </row>
    <row r="48" spans="1:10" ht="42.75" customHeight="1" x14ac:dyDescent="0.2">
      <c r="A48" s="7" t="s">
        <v>41</v>
      </c>
      <c r="B48" s="16">
        <v>0.25</v>
      </c>
      <c r="C48" s="9">
        <v>119551.75</v>
      </c>
      <c r="G48" s="18" t="s">
        <v>49</v>
      </c>
      <c r="H48" s="19">
        <v>0.25</v>
      </c>
      <c r="I48" s="20" t="s">
        <v>50</v>
      </c>
    </row>
    <row r="49" spans="1:9" ht="57" customHeight="1" x14ac:dyDescent="0.2">
      <c r="A49" s="7" t="s">
        <v>42</v>
      </c>
      <c r="B49" s="16">
        <v>0.1</v>
      </c>
      <c r="C49" s="9">
        <v>47820.7</v>
      </c>
      <c r="G49" s="18" t="s">
        <v>51</v>
      </c>
      <c r="H49" s="19">
        <v>0.1</v>
      </c>
      <c r="I49" s="20" t="s">
        <v>52</v>
      </c>
    </row>
    <row r="50" spans="1:9" ht="57" customHeight="1" x14ac:dyDescent="0.2">
      <c r="A50" s="7" t="s">
        <v>43</v>
      </c>
      <c r="B50" s="16">
        <v>0.04</v>
      </c>
      <c r="C50" s="9">
        <v>19128.28</v>
      </c>
      <c r="G50" s="18" t="s">
        <v>53</v>
      </c>
      <c r="H50" s="19">
        <v>0.04</v>
      </c>
      <c r="I50" s="20" t="s">
        <v>54</v>
      </c>
    </row>
    <row r="51" spans="1:9" ht="114" customHeight="1" x14ac:dyDescent="0.2">
      <c r="A51" s="7" t="s">
        <v>44</v>
      </c>
      <c r="B51" s="16">
        <v>0.32</v>
      </c>
      <c r="C51" s="9">
        <v>153026.23999999999</v>
      </c>
      <c r="G51" s="18" t="s">
        <v>55</v>
      </c>
      <c r="H51" s="19">
        <v>0.32</v>
      </c>
      <c r="I51" s="20" t="s">
        <v>56</v>
      </c>
    </row>
    <row r="52" spans="1:9" ht="42.75" customHeight="1" x14ac:dyDescent="0.2">
      <c r="A52" s="7" t="s">
        <v>45</v>
      </c>
      <c r="B52" s="16">
        <v>0.02</v>
      </c>
      <c r="C52" s="9">
        <v>9564.14</v>
      </c>
      <c r="G52" s="18" t="s">
        <v>57</v>
      </c>
      <c r="H52" s="19">
        <v>0.02</v>
      </c>
      <c r="I52" s="20" t="s">
        <v>58</v>
      </c>
    </row>
    <row r="53" spans="1:9" x14ac:dyDescent="0.2">
      <c r="A53" s="4"/>
      <c r="B53" s="17">
        <v>1</v>
      </c>
      <c r="C53" s="11">
        <v>478207</v>
      </c>
      <c r="G53" s="4"/>
      <c r="H53" s="17">
        <v>0.24</v>
      </c>
      <c r="I53" s="11">
        <v>114769.68</v>
      </c>
    </row>
  </sheetData>
  <mergeCells count="38">
    <mergeCell ref="G31:J31"/>
    <mergeCell ref="G32:J32"/>
    <mergeCell ref="G33:J33"/>
    <mergeCell ref="G34:J34"/>
    <mergeCell ref="G35:J35"/>
    <mergeCell ref="G43:I43"/>
    <mergeCell ref="G25:H25"/>
    <mergeCell ref="G26:H26"/>
    <mergeCell ref="G27:J27"/>
    <mergeCell ref="G28:J28"/>
    <mergeCell ref="G29:J29"/>
    <mergeCell ref="G30:J30"/>
    <mergeCell ref="A34:D34"/>
    <mergeCell ref="A35:D35"/>
    <mergeCell ref="A43:C43"/>
    <mergeCell ref="G7:H7"/>
    <mergeCell ref="G36:H36"/>
    <mergeCell ref="G20:J20"/>
    <mergeCell ref="G21:H21"/>
    <mergeCell ref="G22:H22"/>
    <mergeCell ref="G23:H23"/>
    <mergeCell ref="G24:H24"/>
    <mergeCell ref="A28:D28"/>
    <mergeCell ref="A29:D29"/>
    <mergeCell ref="A30:D30"/>
    <mergeCell ref="A31:D31"/>
    <mergeCell ref="A32:D32"/>
    <mergeCell ref="A33:D33"/>
    <mergeCell ref="A7:B7"/>
    <mergeCell ref="A36:B36"/>
    <mergeCell ref="A20:D20"/>
    <mergeCell ref="A21:B21"/>
    <mergeCell ref="A22:B22"/>
    <mergeCell ref="A23:B23"/>
    <mergeCell ref="A24:B24"/>
    <mergeCell ref="A25:B25"/>
    <mergeCell ref="A26:B26"/>
    <mergeCell ref="A27:D2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J59"/>
  <sheetViews>
    <sheetView topLeftCell="A16" workbookViewId="0">
      <selection activeCell="K25" sqref="K25"/>
    </sheetView>
  </sheetViews>
  <sheetFormatPr baseColWidth="10" defaultRowHeight="14.25" x14ac:dyDescent="0.2"/>
  <cols>
    <col min="1" max="1" width="45.375" bestFit="1" customWidth="1"/>
    <col min="2" max="2" width="17.5" bestFit="1" customWidth="1"/>
    <col min="3" max="3" width="16.25" bestFit="1" customWidth="1"/>
    <col min="4" max="4" width="5.125" bestFit="1" customWidth="1"/>
    <col min="7" max="7" width="45.375" bestFit="1" customWidth="1"/>
    <col min="8" max="8" width="17.5" bestFit="1" customWidth="1"/>
    <col min="9" max="9" width="16.25" bestFit="1" customWidth="1"/>
    <col min="10" max="10" width="5.125" bestFit="1" customWidth="1"/>
  </cols>
  <sheetData>
    <row r="8" spans="1:9" ht="14.25" customHeight="1" x14ac:dyDescent="0.2">
      <c r="A8" s="12" t="s">
        <v>60</v>
      </c>
      <c r="B8" s="12"/>
      <c r="C8" s="12"/>
      <c r="G8" s="12" t="s">
        <v>60</v>
      </c>
      <c r="H8" s="12"/>
      <c r="I8" s="12"/>
    </row>
    <row r="9" spans="1:9" ht="57" customHeight="1" x14ac:dyDescent="0.2">
      <c r="A9" s="7" t="s">
        <v>61</v>
      </c>
      <c r="B9" s="9">
        <v>3000000</v>
      </c>
      <c r="C9" s="3"/>
      <c r="G9" s="7" t="s">
        <v>61</v>
      </c>
      <c r="H9" s="9">
        <v>3000000</v>
      </c>
      <c r="I9" s="3"/>
    </row>
    <row r="10" spans="1:9" ht="57" customHeight="1" x14ac:dyDescent="0.2">
      <c r="A10" s="7" t="s">
        <v>62</v>
      </c>
      <c r="B10" s="9">
        <v>2000000</v>
      </c>
      <c r="C10" s="3"/>
      <c r="G10" s="7" t="s">
        <v>62</v>
      </c>
      <c r="H10" s="9">
        <v>2000000</v>
      </c>
      <c r="I10" s="3"/>
    </row>
    <row r="11" spans="1:9" x14ac:dyDescent="0.2">
      <c r="A11" s="4"/>
      <c r="B11" s="11">
        <v>5000000</v>
      </c>
      <c r="C11" s="3"/>
      <c r="G11" s="4"/>
      <c r="H11" s="11">
        <v>5000000</v>
      </c>
      <c r="I11" s="3"/>
    </row>
    <row r="14" spans="1:9" ht="22.5" x14ac:dyDescent="0.3">
      <c r="A14" s="1" t="s">
        <v>0</v>
      </c>
      <c r="G14" s="1" t="s">
        <v>0</v>
      </c>
    </row>
    <row r="15" spans="1:9" x14ac:dyDescent="0.2">
      <c r="A15" s="2"/>
      <c r="G15" s="2"/>
    </row>
    <row r="16" spans="1:9" ht="28.5" customHeight="1" x14ac:dyDescent="0.2">
      <c r="A16" s="12" t="s">
        <v>63</v>
      </c>
      <c r="B16" s="12"/>
      <c r="G16" s="12" t="s">
        <v>63</v>
      </c>
      <c r="H16" s="12"/>
    </row>
    <row r="17" spans="1:10" ht="42.75" customHeight="1" x14ac:dyDescent="0.2">
      <c r="A17" s="4" t="s">
        <v>2</v>
      </c>
      <c r="B17" s="5">
        <v>5000000</v>
      </c>
      <c r="G17" s="4" t="s">
        <v>2</v>
      </c>
      <c r="H17" s="5">
        <v>5000000</v>
      </c>
    </row>
    <row r="18" spans="1:10" ht="28.5" customHeight="1" x14ac:dyDescent="0.2">
      <c r="A18" s="4" t="s">
        <v>3</v>
      </c>
      <c r="B18" s="6" t="s">
        <v>4</v>
      </c>
      <c r="G18" s="4" t="s">
        <v>3</v>
      </c>
      <c r="H18" s="6" t="s">
        <v>4</v>
      </c>
    </row>
    <row r="19" spans="1:10" ht="28.5" customHeight="1" x14ac:dyDescent="0.2">
      <c r="A19" s="4" t="s">
        <v>5</v>
      </c>
      <c r="B19" s="6" t="s">
        <v>6</v>
      </c>
      <c r="G19" s="4" t="s">
        <v>5</v>
      </c>
      <c r="H19" s="6" t="s">
        <v>6</v>
      </c>
    </row>
    <row r="20" spans="1:10" ht="42.75" customHeight="1" x14ac:dyDescent="0.2">
      <c r="A20" s="7" t="s">
        <v>7</v>
      </c>
      <c r="B20" s="8" t="s">
        <v>64</v>
      </c>
      <c r="G20" s="7" t="s">
        <v>7</v>
      </c>
      <c r="H20" s="8" t="s">
        <v>67</v>
      </c>
    </row>
    <row r="21" spans="1:10" ht="28.5" customHeight="1" x14ac:dyDescent="0.2">
      <c r="A21" s="7" t="s">
        <v>9</v>
      </c>
      <c r="B21" s="9">
        <v>54356.2</v>
      </c>
      <c r="G21" s="7" t="s">
        <v>9</v>
      </c>
      <c r="H21" s="9">
        <v>15219.74</v>
      </c>
    </row>
    <row r="22" spans="1:10" ht="28.5" customHeight="1" x14ac:dyDescent="0.2">
      <c r="A22" s="4" t="s">
        <v>10</v>
      </c>
      <c r="B22" s="5">
        <v>326137.2</v>
      </c>
      <c r="G22" s="4" t="s">
        <v>10</v>
      </c>
      <c r="H22" s="5">
        <v>91318.42</v>
      </c>
    </row>
    <row r="23" spans="1:10" ht="28.5" customHeight="1" x14ac:dyDescent="0.2">
      <c r="A23" s="7" t="s">
        <v>11</v>
      </c>
      <c r="B23" s="9">
        <v>16306.86</v>
      </c>
      <c r="G23" s="7" t="s">
        <v>11</v>
      </c>
      <c r="H23" s="9">
        <v>4565.92</v>
      </c>
    </row>
    <row r="24" spans="1:10" ht="28.5" customHeight="1" x14ac:dyDescent="0.2">
      <c r="A24" s="4" t="s">
        <v>12</v>
      </c>
      <c r="B24" s="5">
        <v>342444.06</v>
      </c>
      <c r="G24" s="4" t="s">
        <v>12</v>
      </c>
      <c r="H24" s="5">
        <v>95884.34</v>
      </c>
    </row>
    <row r="25" spans="1:10" ht="28.5" customHeight="1" x14ac:dyDescent="0.2">
      <c r="A25" s="7" t="s">
        <v>13</v>
      </c>
      <c r="B25" s="9">
        <v>65064.37</v>
      </c>
      <c r="G25" s="7" t="s">
        <v>13</v>
      </c>
      <c r="H25" s="9">
        <v>18218.02</v>
      </c>
    </row>
    <row r="26" spans="1:10" ht="28.5" customHeight="1" x14ac:dyDescent="0.2">
      <c r="A26" s="10" t="s">
        <v>14</v>
      </c>
      <c r="B26" s="11">
        <v>407508.43</v>
      </c>
      <c r="G26" s="10" t="s">
        <v>14</v>
      </c>
      <c r="H26" s="11">
        <v>114102.36</v>
      </c>
    </row>
    <row r="29" spans="1:10" ht="14.25" customHeight="1" x14ac:dyDescent="0.2">
      <c r="A29" s="12" t="s">
        <v>15</v>
      </c>
      <c r="B29" s="12"/>
      <c r="C29" s="12"/>
      <c r="D29" s="12"/>
      <c r="G29" s="12" t="s">
        <v>15</v>
      </c>
      <c r="H29" s="12"/>
      <c r="I29" s="12"/>
      <c r="J29" s="12"/>
    </row>
    <row r="30" spans="1:10" ht="28.5" customHeight="1" x14ac:dyDescent="0.2">
      <c r="A30" s="13" t="s">
        <v>16</v>
      </c>
      <c r="B30" s="13"/>
      <c r="C30" s="9">
        <v>3000000</v>
      </c>
      <c r="D30" s="8" t="s">
        <v>17</v>
      </c>
      <c r="G30" s="13" t="s">
        <v>16</v>
      </c>
      <c r="H30" s="13"/>
      <c r="I30" s="9">
        <v>3000000</v>
      </c>
      <c r="J30" s="8" t="s">
        <v>17</v>
      </c>
    </row>
    <row r="31" spans="1:10" ht="14.25" customHeight="1" x14ac:dyDescent="0.2">
      <c r="A31" s="13" t="s">
        <v>18</v>
      </c>
      <c r="B31" s="13"/>
      <c r="C31" s="9">
        <v>182321</v>
      </c>
      <c r="D31" s="8" t="s">
        <v>19</v>
      </c>
      <c r="G31" s="13" t="s">
        <v>18</v>
      </c>
      <c r="H31" s="13"/>
      <c r="I31" s="9">
        <v>182321</v>
      </c>
      <c r="J31" s="8" t="s">
        <v>19</v>
      </c>
    </row>
    <row r="32" spans="1:10" ht="14.25" customHeight="1" x14ac:dyDescent="0.2">
      <c r="A32" s="13" t="s">
        <v>20</v>
      </c>
      <c r="B32" s="13"/>
      <c r="C32" s="9">
        <v>227389</v>
      </c>
      <c r="D32" s="8" t="s">
        <v>21</v>
      </c>
      <c r="G32" s="13" t="s">
        <v>20</v>
      </c>
      <c r="H32" s="13"/>
      <c r="I32" s="9">
        <v>227389</v>
      </c>
      <c r="J32" s="8" t="s">
        <v>21</v>
      </c>
    </row>
    <row r="33" spans="1:10" ht="28.5" customHeight="1" x14ac:dyDescent="0.2">
      <c r="A33" s="13" t="s">
        <v>22</v>
      </c>
      <c r="B33" s="13"/>
      <c r="C33" s="9">
        <v>5000000</v>
      </c>
      <c r="D33" s="8" t="s">
        <v>23</v>
      </c>
      <c r="G33" s="13" t="s">
        <v>22</v>
      </c>
      <c r="H33" s="13"/>
      <c r="I33" s="9">
        <v>5000000</v>
      </c>
      <c r="J33" s="8" t="s">
        <v>23</v>
      </c>
    </row>
    <row r="34" spans="1:10" ht="14.25" customHeight="1" x14ac:dyDescent="0.2">
      <c r="A34" s="13" t="s">
        <v>18</v>
      </c>
      <c r="B34" s="13"/>
      <c r="C34" s="9">
        <v>271781</v>
      </c>
      <c r="D34" s="8" t="s">
        <v>24</v>
      </c>
      <c r="G34" s="13" t="s">
        <v>18</v>
      </c>
      <c r="H34" s="13"/>
      <c r="I34" s="9">
        <v>271781</v>
      </c>
      <c r="J34" s="8" t="s">
        <v>24</v>
      </c>
    </row>
    <row r="35" spans="1:10" ht="14.25" customHeight="1" x14ac:dyDescent="0.2">
      <c r="A35" s="13" t="s">
        <v>20</v>
      </c>
      <c r="B35" s="13"/>
      <c r="C35" s="9">
        <v>338962</v>
      </c>
      <c r="D35" s="8" t="s">
        <v>25</v>
      </c>
      <c r="G35" s="13" t="s">
        <v>20</v>
      </c>
      <c r="H35" s="13"/>
      <c r="I35" s="9">
        <v>338962</v>
      </c>
      <c r="J35" s="8" t="s">
        <v>25</v>
      </c>
    </row>
    <row r="36" spans="1:10" x14ac:dyDescent="0.2">
      <c r="A36" s="14"/>
      <c r="B36" s="14"/>
      <c r="C36" s="14"/>
      <c r="D36" s="14"/>
      <c r="G36" s="14"/>
      <c r="H36" s="14"/>
      <c r="I36" s="14"/>
      <c r="J36" s="14"/>
    </row>
    <row r="37" spans="1:10" ht="14.25" customHeight="1" x14ac:dyDescent="0.2">
      <c r="A37" s="15" t="s">
        <v>26</v>
      </c>
      <c r="B37" s="15"/>
      <c r="C37" s="15"/>
      <c r="D37" s="15"/>
      <c r="G37" s="15" t="s">
        <v>26</v>
      </c>
      <c r="H37" s="15"/>
      <c r="I37" s="15"/>
      <c r="J37" s="15"/>
    </row>
    <row r="38" spans="1:10" ht="28.5" customHeight="1" x14ac:dyDescent="0.2">
      <c r="A38" s="15" t="s">
        <v>27</v>
      </c>
      <c r="B38" s="15"/>
      <c r="C38" s="15"/>
      <c r="D38" s="15"/>
      <c r="G38" s="15" t="s">
        <v>27</v>
      </c>
      <c r="H38" s="15"/>
      <c r="I38" s="15"/>
      <c r="J38" s="15"/>
    </row>
    <row r="39" spans="1:10" ht="28.5" customHeight="1" x14ac:dyDescent="0.2">
      <c r="A39" s="15" t="s">
        <v>65</v>
      </c>
      <c r="B39" s="15"/>
      <c r="C39" s="15"/>
      <c r="D39" s="15"/>
      <c r="G39" s="15" t="s">
        <v>65</v>
      </c>
      <c r="H39" s="15"/>
      <c r="I39" s="15"/>
      <c r="J39" s="15"/>
    </row>
    <row r="40" spans="1:10" x14ac:dyDescent="0.2">
      <c r="A40" s="14"/>
      <c r="B40" s="14"/>
      <c r="C40" s="14"/>
      <c r="D40" s="14"/>
      <c r="G40" s="14"/>
      <c r="H40" s="14"/>
      <c r="I40" s="14"/>
      <c r="J40" s="14"/>
    </row>
    <row r="41" spans="1:10" ht="14.25" customHeight="1" x14ac:dyDescent="0.2">
      <c r="A41" s="15" t="s">
        <v>29</v>
      </c>
      <c r="B41" s="15"/>
      <c r="C41" s="15"/>
      <c r="D41" s="15"/>
      <c r="G41" s="15" t="s">
        <v>29</v>
      </c>
      <c r="H41" s="15"/>
      <c r="I41" s="15"/>
      <c r="J41" s="15"/>
    </row>
    <row r="42" spans="1:10" ht="28.5" customHeight="1" x14ac:dyDescent="0.2">
      <c r="A42" s="15" t="s">
        <v>30</v>
      </c>
      <c r="B42" s="15"/>
      <c r="C42" s="15"/>
      <c r="D42" s="15"/>
      <c r="G42" s="15" t="s">
        <v>30</v>
      </c>
      <c r="H42" s="15"/>
      <c r="I42" s="15"/>
      <c r="J42" s="15"/>
    </row>
    <row r="43" spans="1:10" ht="28.5" customHeight="1" x14ac:dyDescent="0.2">
      <c r="A43" s="15" t="s">
        <v>66</v>
      </c>
      <c r="B43" s="15"/>
      <c r="C43" s="15"/>
      <c r="D43" s="15"/>
      <c r="G43" s="15" t="s">
        <v>66</v>
      </c>
      <c r="H43" s="15"/>
      <c r="I43" s="15"/>
      <c r="J43" s="15"/>
    </row>
    <row r="44" spans="1:10" x14ac:dyDescent="0.2">
      <c r="A44" s="15"/>
      <c r="B44" s="15"/>
      <c r="C44" s="15"/>
      <c r="D44" s="15"/>
      <c r="G44" s="15"/>
      <c r="H44" s="15"/>
      <c r="I44" s="15"/>
      <c r="J44" s="15"/>
    </row>
    <row r="45" spans="1:10" ht="14.25" customHeight="1" x14ac:dyDescent="0.2">
      <c r="A45" s="12" t="s">
        <v>32</v>
      </c>
      <c r="B45" s="12"/>
      <c r="C45" s="3"/>
      <c r="D45" s="3"/>
      <c r="G45" s="12" t="s">
        <v>32</v>
      </c>
      <c r="H45" s="12"/>
      <c r="I45" s="3"/>
      <c r="J45" s="3"/>
    </row>
    <row r="46" spans="1:10" ht="28.5" customHeight="1" x14ac:dyDescent="0.2">
      <c r="A46" s="4" t="s">
        <v>18</v>
      </c>
      <c r="B46" s="5">
        <v>271781</v>
      </c>
      <c r="C46" s="3"/>
      <c r="D46" s="3"/>
      <c r="G46" s="4" t="s">
        <v>18</v>
      </c>
      <c r="H46" s="5">
        <v>271781</v>
      </c>
      <c r="I46" s="3"/>
      <c r="J46" s="3"/>
    </row>
    <row r="47" spans="1:10" ht="28.5" customHeight="1" x14ac:dyDescent="0.2">
      <c r="A47" s="4" t="s">
        <v>33</v>
      </c>
      <c r="B47" s="5">
        <v>288576.25</v>
      </c>
      <c r="C47" s="3"/>
      <c r="D47" s="3"/>
      <c r="G47" s="4" t="s">
        <v>33</v>
      </c>
      <c r="H47" s="5">
        <v>288576.25</v>
      </c>
      <c r="I47" s="3"/>
      <c r="J47" s="3"/>
    </row>
    <row r="48" spans="1:10" x14ac:dyDescent="0.2">
      <c r="A48" s="4" t="s">
        <v>34</v>
      </c>
      <c r="B48" s="5">
        <v>305371.5</v>
      </c>
      <c r="C48" s="3"/>
      <c r="D48" s="3"/>
      <c r="G48" s="4" t="s">
        <v>34</v>
      </c>
      <c r="H48" s="5">
        <v>305371.5</v>
      </c>
      <c r="I48" s="3"/>
      <c r="J48" s="3"/>
    </row>
    <row r="49" spans="1:10" ht="28.5" customHeight="1" x14ac:dyDescent="0.2">
      <c r="A49" s="4" t="s">
        <v>35</v>
      </c>
      <c r="B49" s="5">
        <v>322166.75</v>
      </c>
      <c r="C49" s="3"/>
      <c r="D49" s="3"/>
      <c r="G49" s="4" t="s">
        <v>35</v>
      </c>
      <c r="H49" s="5">
        <v>322166.75</v>
      </c>
      <c r="I49" s="3"/>
      <c r="J49" s="3"/>
    </row>
    <row r="50" spans="1:10" ht="42.75" customHeight="1" x14ac:dyDescent="0.2">
      <c r="A50" s="4" t="s">
        <v>20</v>
      </c>
      <c r="B50" s="5">
        <v>338962</v>
      </c>
      <c r="C50" s="3"/>
      <c r="D50" s="3"/>
      <c r="G50" s="4" t="s">
        <v>20</v>
      </c>
      <c r="H50" s="5">
        <v>338962</v>
      </c>
      <c r="I50" s="3"/>
      <c r="J50" s="3"/>
    </row>
    <row r="52" spans="1:10" ht="14.25" customHeight="1" x14ac:dyDescent="0.2">
      <c r="A52" s="12" t="s">
        <v>36</v>
      </c>
      <c r="B52" s="12"/>
      <c r="C52" s="12"/>
      <c r="G52" s="12" t="s">
        <v>36</v>
      </c>
      <c r="H52" s="12"/>
      <c r="I52" s="12"/>
    </row>
    <row r="53" spans="1:10" ht="57" customHeight="1" x14ac:dyDescent="0.2">
      <c r="A53" s="7" t="s">
        <v>37</v>
      </c>
      <c r="B53" s="16">
        <v>0.03</v>
      </c>
      <c r="C53" s="9">
        <v>8153.43</v>
      </c>
      <c r="G53" s="7" t="s">
        <v>37</v>
      </c>
      <c r="H53" s="16">
        <v>0.03</v>
      </c>
      <c r="I53" s="9">
        <v>8153.43</v>
      </c>
    </row>
    <row r="54" spans="1:10" ht="42.75" customHeight="1" x14ac:dyDescent="0.2">
      <c r="A54" s="7" t="s">
        <v>38</v>
      </c>
      <c r="B54" s="16">
        <v>0.1</v>
      </c>
      <c r="C54" s="9">
        <v>27178.1</v>
      </c>
      <c r="G54" s="7" t="s">
        <v>38</v>
      </c>
      <c r="H54" s="16">
        <v>0.1</v>
      </c>
      <c r="I54" s="9">
        <v>27178.1</v>
      </c>
    </row>
    <row r="55" spans="1:10" ht="42.75" customHeight="1" x14ac:dyDescent="0.2">
      <c r="A55" s="7" t="s">
        <v>39</v>
      </c>
      <c r="B55" s="16">
        <v>0.15</v>
      </c>
      <c r="C55" s="9">
        <v>40767.15</v>
      </c>
      <c r="G55" s="7" t="s">
        <v>39</v>
      </c>
      <c r="H55" s="16">
        <v>0.15</v>
      </c>
      <c r="I55" s="9">
        <v>40767.15</v>
      </c>
    </row>
    <row r="56" spans="1:10" ht="57" customHeight="1" x14ac:dyDescent="0.2">
      <c r="A56" s="7" t="s">
        <v>40</v>
      </c>
      <c r="B56" s="16">
        <v>0.3</v>
      </c>
      <c r="C56" s="9">
        <v>81534.3</v>
      </c>
      <c r="G56" s="18" t="s">
        <v>47</v>
      </c>
      <c r="H56" s="19">
        <v>0.3</v>
      </c>
      <c r="I56" s="20" t="s">
        <v>68</v>
      </c>
    </row>
    <row r="57" spans="1:10" ht="42.75" customHeight="1" x14ac:dyDescent="0.2">
      <c r="A57" s="7" t="s">
        <v>41</v>
      </c>
      <c r="B57" s="16">
        <v>0.4</v>
      </c>
      <c r="C57" s="9">
        <v>108712.4</v>
      </c>
      <c r="G57" s="18" t="s">
        <v>49</v>
      </c>
      <c r="H57" s="19">
        <v>0.4</v>
      </c>
      <c r="I57" s="20" t="s">
        <v>69</v>
      </c>
    </row>
    <row r="58" spans="1:10" ht="57" customHeight="1" x14ac:dyDescent="0.2">
      <c r="A58" s="7" t="s">
        <v>42</v>
      </c>
      <c r="B58" s="16">
        <v>0.02</v>
      </c>
      <c r="C58" s="9">
        <v>5435.62</v>
      </c>
      <c r="G58" s="18" t="s">
        <v>51</v>
      </c>
      <c r="H58" s="19">
        <v>0.02</v>
      </c>
      <c r="I58" s="20" t="s">
        <v>70</v>
      </c>
    </row>
    <row r="59" spans="1:10" x14ac:dyDescent="0.2">
      <c r="A59" s="4"/>
      <c r="B59" s="17">
        <v>1</v>
      </c>
      <c r="C59" s="11">
        <v>271781</v>
      </c>
      <c r="G59" s="4"/>
      <c r="H59" s="17">
        <v>0.28000000000000003</v>
      </c>
      <c r="I59" s="11">
        <v>76098.679999999993</v>
      </c>
    </row>
  </sheetData>
  <mergeCells count="40">
    <mergeCell ref="G44:J44"/>
    <mergeCell ref="G52:I52"/>
    <mergeCell ref="G38:J38"/>
    <mergeCell ref="G39:J39"/>
    <mergeCell ref="G40:J40"/>
    <mergeCell ref="G41:J41"/>
    <mergeCell ref="G42:J42"/>
    <mergeCell ref="G43:J43"/>
    <mergeCell ref="G32:H32"/>
    <mergeCell ref="G33:H33"/>
    <mergeCell ref="G34:H34"/>
    <mergeCell ref="G35:H35"/>
    <mergeCell ref="G36:J36"/>
    <mergeCell ref="G37:J37"/>
    <mergeCell ref="A42:D42"/>
    <mergeCell ref="A43:D43"/>
    <mergeCell ref="A44:D44"/>
    <mergeCell ref="A52:C52"/>
    <mergeCell ref="G8:I8"/>
    <mergeCell ref="G16:H16"/>
    <mergeCell ref="G45:H45"/>
    <mergeCell ref="G29:J29"/>
    <mergeCell ref="G30:H30"/>
    <mergeCell ref="G31:H31"/>
    <mergeCell ref="A36:D36"/>
    <mergeCell ref="A37:D37"/>
    <mergeCell ref="A38:D38"/>
    <mergeCell ref="A39:D39"/>
    <mergeCell ref="A40:D40"/>
    <mergeCell ref="A41:D41"/>
    <mergeCell ref="A8:C8"/>
    <mergeCell ref="A16:B16"/>
    <mergeCell ref="A45:B45"/>
    <mergeCell ref="A29:D29"/>
    <mergeCell ref="A30:B30"/>
    <mergeCell ref="A31:B31"/>
    <mergeCell ref="A32:B32"/>
    <mergeCell ref="A33:B33"/>
    <mergeCell ref="A34:B34"/>
    <mergeCell ref="A35:B35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workbookViewId="0">
      <selection activeCell="G1" sqref="G1:J49"/>
    </sheetView>
  </sheetViews>
  <sheetFormatPr baseColWidth="10" defaultRowHeight="14.25" x14ac:dyDescent="0.2"/>
  <cols>
    <col min="1" max="1" width="45.375" bestFit="1" customWidth="1"/>
    <col min="2" max="3" width="16.25" bestFit="1" customWidth="1"/>
    <col min="4" max="4" width="5.125" bestFit="1" customWidth="1"/>
    <col min="7" max="7" width="45.375" bestFit="1" customWidth="1"/>
    <col min="8" max="9" width="16.25" bestFit="1" customWidth="1"/>
    <col min="10" max="10" width="5.125" bestFit="1" customWidth="1"/>
  </cols>
  <sheetData>
    <row r="1" spans="1:10" ht="22.5" x14ac:dyDescent="0.3">
      <c r="A1" s="1" t="s">
        <v>0</v>
      </c>
      <c r="G1" s="1" t="s">
        <v>0</v>
      </c>
    </row>
    <row r="2" spans="1:10" x14ac:dyDescent="0.2">
      <c r="A2" s="2"/>
      <c r="G2" s="2"/>
    </row>
    <row r="3" spans="1:10" ht="28.5" customHeight="1" x14ac:dyDescent="0.2">
      <c r="A3" s="12" t="s">
        <v>75</v>
      </c>
      <c r="B3" s="12"/>
      <c r="G3" s="12" t="s">
        <v>75</v>
      </c>
      <c r="H3" s="12"/>
    </row>
    <row r="4" spans="1:10" ht="42.75" customHeight="1" x14ac:dyDescent="0.2">
      <c r="A4" s="4" t="s">
        <v>2</v>
      </c>
      <c r="B4" s="5">
        <v>2000000</v>
      </c>
      <c r="G4" s="4" t="s">
        <v>2</v>
      </c>
      <c r="H4" s="5">
        <v>2000000</v>
      </c>
    </row>
    <row r="5" spans="1:10" ht="28.5" customHeight="1" x14ac:dyDescent="0.2">
      <c r="A5" s="4" t="s">
        <v>3</v>
      </c>
      <c r="B5" s="6" t="s">
        <v>4</v>
      </c>
      <c r="G5" s="4" t="s">
        <v>3</v>
      </c>
      <c r="H5" s="6" t="s">
        <v>4</v>
      </c>
    </row>
    <row r="6" spans="1:10" ht="28.5" x14ac:dyDescent="0.2">
      <c r="A6" s="4" t="s">
        <v>5</v>
      </c>
      <c r="B6" s="6" t="s">
        <v>6</v>
      </c>
      <c r="G6" s="4" t="s">
        <v>5</v>
      </c>
      <c r="H6" s="6" t="s">
        <v>6</v>
      </c>
    </row>
    <row r="7" spans="1:10" ht="42.75" customHeight="1" x14ac:dyDescent="0.2">
      <c r="A7" s="7" t="s">
        <v>7</v>
      </c>
      <c r="B7" s="8" t="s">
        <v>76</v>
      </c>
      <c r="G7" s="7" t="s">
        <v>7</v>
      </c>
      <c r="H7" s="8" t="s">
        <v>80</v>
      </c>
    </row>
    <row r="8" spans="1:10" ht="28.5" customHeight="1" x14ac:dyDescent="0.2">
      <c r="A8" s="7" t="s">
        <v>9</v>
      </c>
      <c r="B8" s="9">
        <v>67266.2</v>
      </c>
      <c r="G8" s="7" t="s">
        <v>9</v>
      </c>
      <c r="H8" s="9">
        <v>18834.54</v>
      </c>
    </row>
    <row r="9" spans="1:10" ht="28.5" customHeight="1" x14ac:dyDescent="0.2">
      <c r="A9" s="4" t="s">
        <v>10</v>
      </c>
      <c r="B9" s="5">
        <v>403597.2</v>
      </c>
      <c r="G9" s="4" t="s">
        <v>10</v>
      </c>
      <c r="H9" s="5">
        <v>113007.22</v>
      </c>
    </row>
    <row r="10" spans="1:10" ht="28.5" customHeight="1" x14ac:dyDescent="0.2">
      <c r="A10" s="7" t="s">
        <v>11</v>
      </c>
      <c r="B10" s="9">
        <v>20179.86</v>
      </c>
      <c r="G10" s="7" t="s">
        <v>11</v>
      </c>
      <c r="H10" s="9">
        <v>5650.36</v>
      </c>
    </row>
    <row r="11" spans="1:10" ht="28.5" customHeight="1" x14ac:dyDescent="0.2">
      <c r="A11" s="4" t="s">
        <v>12</v>
      </c>
      <c r="B11" s="5">
        <v>423777.06</v>
      </c>
      <c r="G11" s="4" t="s">
        <v>12</v>
      </c>
      <c r="H11" s="5">
        <v>118657.58</v>
      </c>
    </row>
    <row r="12" spans="1:10" ht="28.5" customHeight="1" x14ac:dyDescent="0.2">
      <c r="A12" s="7" t="s">
        <v>13</v>
      </c>
      <c r="B12" s="9">
        <v>80517.64</v>
      </c>
      <c r="G12" s="7" t="s">
        <v>13</v>
      </c>
      <c r="H12" s="9">
        <v>22544.94</v>
      </c>
    </row>
    <row r="13" spans="1:10" ht="28.5" customHeight="1" x14ac:dyDescent="0.2">
      <c r="A13" s="10" t="s">
        <v>14</v>
      </c>
      <c r="B13" s="11">
        <v>504294.7</v>
      </c>
      <c r="G13" s="10" t="s">
        <v>14</v>
      </c>
      <c r="H13" s="11">
        <v>141202.51999999999</v>
      </c>
    </row>
    <row r="16" spans="1:10" ht="14.25" customHeight="1" x14ac:dyDescent="0.2">
      <c r="A16" s="12" t="s">
        <v>15</v>
      </c>
      <c r="B16" s="12"/>
      <c r="C16" s="12"/>
      <c r="D16" s="12"/>
      <c r="G16" s="12" t="s">
        <v>15</v>
      </c>
      <c r="H16" s="12"/>
      <c r="I16" s="12"/>
      <c r="J16" s="12"/>
    </row>
    <row r="17" spans="1:10" ht="28.5" customHeight="1" x14ac:dyDescent="0.2">
      <c r="A17" s="13" t="s">
        <v>16</v>
      </c>
      <c r="B17" s="13"/>
      <c r="C17" s="9">
        <v>1500000</v>
      </c>
      <c r="D17" s="8" t="s">
        <v>17</v>
      </c>
      <c r="G17" s="13" t="s">
        <v>16</v>
      </c>
      <c r="H17" s="13"/>
      <c r="I17" s="9">
        <v>1500000</v>
      </c>
      <c r="J17" s="8" t="s">
        <v>17</v>
      </c>
    </row>
    <row r="18" spans="1:10" ht="14.25" customHeight="1" x14ac:dyDescent="0.2">
      <c r="A18" s="13" t="s">
        <v>18</v>
      </c>
      <c r="B18" s="13"/>
      <c r="C18" s="9">
        <v>268660</v>
      </c>
      <c r="D18" s="8" t="s">
        <v>19</v>
      </c>
      <c r="G18" s="13" t="s">
        <v>18</v>
      </c>
      <c r="H18" s="13"/>
      <c r="I18" s="9">
        <v>268660</v>
      </c>
      <c r="J18" s="8" t="s">
        <v>19</v>
      </c>
    </row>
    <row r="19" spans="1:10" ht="14.25" customHeight="1" x14ac:dyDescent="0.2">
      <c r="A19" s="13" t="s">
        <v>20</v>
      </c>
      <c r="B19" s="13"/>
      <c r="C19" s="9">
        <v>305974</v>
      </c>
      <c r="D19" s="8" t="s">
        <v>21</v>
      </c>
      <c r="G19" s="13" t="s">
        <v>20</v>
      </c>
      <c r="H19" s="13"/>
      <c r="I19" s="9">
        <v>305974</v>
      </c>
      <c r="J19" s="8" t="s">
        <v>21</v>
      </c>
    </row>
    <row r="20" spans="1:10" ht="28.5" customHeight="1" x14ac:dyDescent="0.2">
      <c r="A20" s="13" t="s">
        <v>22</v>
      </c>
      <c r="B20" s="13"/>
      <c r="C20" s="9">
        <v>2000000</v>
      </c>
      <c r="D20" s="8" t="s">
        <v>23</v>
      </c>
      <c r="G20" s="13" t="s">
        <v>22</v>
      </c>
      <c r="H20" s="13"/>
      <c r="I20" s="9">
        <v>2000000</v>
      </c>
      <c r="J20" s="8" t="s">
        <v>23</v>
      </c>
    </row>
    <row r="21" spans="1:10" ht="14.25" customHeight="1" x14ac:dyDescent="0.2">
      <c r="A21" s="13" t="s">
        <v>18</v>
      </c>
      <c r="B21" s="13"/>
      <c r="C21" s="9">
        <v>336331</v>
      </c>
      <c r="D21" s="8" t="s">
        <v>24</v>
      </c>
      <c r="G21" s="13" t="s">
        <v>18</v>
      </c>
      <c r="H21" s="13"/>
      <c r="I21" s="9">
        <v>336331</v>
      </c>
      <c r="J21" s="8" t="s">
        <v>24</v>
      </c>
    </row>
    <row r="22" spans="1:10" ht="14.25" customHeight="1" x14ac:dyDescent="0.2">
      <c r="A22" s="13" t="s">
        <v>20</v>
      </c>
      <c r="B22" s="13"/>
      <c r="C22" s="9">
        <v>383044</v>
      </c>
      <c r="D22" s="8" t="s">
        <v>25</v>
      </c>
      <c r="G22" s="13" t="s">
        <v>20</v>
      </c>
      <c r="H22" s="13"/>
      <c r="I22" s="9">
        <v>383044</v>
      </c>
      <c r="J22" s="8" t="s">
        <v>25</v>
      </c>
    </row>
    <row r="23" spans="1:10" x14ac:dyDescent="0.2">
      <c r="A23" s="14"/>
      <c r="B23" s="14"/>
      <c r="C23" s="14"/>
      <c r="D23" s="14"/>
      <c r="G23" s="14"/>
      <c r="H23" s="14"/>
      <c r="I23" s="14"/>
      <c r="J23" s="14"/>
    </row>
    <row r="24" spans="1:10" ht="14.25" customHeight="1" x14ac:dyDescent="0.2">
      <c r="A24" s="15" t="s">
        <v>26</v>
      </c>
      <c r="B24" s="15"/>
      <c r="C24" s="15"/>
      <c r="D24" s="15"/>
      <c r="G24" s="15" t="s">
        <v>26</v>
      </c>
      <c r="H24" s="15"/>
      <c r="I24" s="15"/>
      <c r="J24" s="15"/>
    </row>
    <row r="25" spans="1:10" ht="28.5" customHeight="1" x14ac:dyDescent="0.2">
      <c r="A25" s="15" t="s">
        <v>27</v>
      </c>
      <c r="B25" s="15"/>
      <c r="C25" s="15"/>
      <c r="D25" s="15"/>
      <c r="G25" s="15" t="s">
        <v>27</v>
      </c>
      <c r="H25" s="15"/>
      <c r="I25" s="15"/>
      <c r="J25" s="15"/>
    </row>
    <row r="26" spans="1:10" ht="28.5" customHeight="1" x14ac:dyDescent="0.2">
      <c r="A26" s="15" t="s">
        <v>77</v>
      </c>
      <c r="B26" s="15"/>
      <c r="C26" s="15"/>
      <c r="D26" s="15"/>
      <c r="G26" s="15" t="s">
        <v>77</v>
      </c>
      <c r="H26" s="15"/>
      <c r="I26" s="15"/>
      <c r="J26" s="15"/>
    </row>
    <row r="27" spans="1:10" x14ac:dyDescent="0.2">
      <c r="A27" s="14"/>
      <c r="B27" s="14"/>
      <c r="C27" s="14"/>
      <c r="D27" s="14"/>
      <c r="G27" s="14"/>
      <c r="H27" s="14"/>
      <c r="I27" s="14"/>
      <c r="J27" s="14"/>
    </row>
    <row r="28" spans="1:10" ht="14.25" customHeight="1" x14ac:dyDescent="0.2">
      <c r="A28" s="15" t="s">
        <v>29</v>
      </c>
      <c r="B28" s="15"/>
      <c r="C28" s="15"/>
      <c r="D28" s="15"/>
      <c r="G28" s="15" t="s">
        <v>29</v>
      </c>
      <c r="H28" s="15"/>
      <c r="I28" s="15"/>
      <c r="J28" s="15"/>
    </row>
    <row r="29" spans="1:10" ht="28.5" customHeight="1" x14ac:dyDescent="0.2">
      <c r="A29" s="15" t="s">
        <v>30</v>
      </c>
      <c r="B29" s="15"/>
      <c r="C29" s="15"/>
      <c r="D29" s="15"/>
      <c r="G29" s="15" t="s">
        <v>30</v>
      </c>
      <c r="H29" s="15"/>
      <c r="I29" s="15"/>
      <c r="J29" s="15"/>
    </row>
    <row r="30" spans="1:10" ht="28.5" customHeight="1" x14ac:dyDescent="0.2">
      <c r="A30" s="15" t="s">
        <v>78</v>
      </c>
      <c r="B30" s="15"/>
      <c r="C30" s="15"/>
      <c r="D30" s="15"/>
      <c r="G30" s="15" t="s">
        <v>78</v>
      </c>
      <c r="H30" s="15"/>
      <c r="I30" s="15"/>
      <c r="J30" s="15"/>
    </row>
    <row r="31" spans="1:10" x14ac:dyDescent="0.2">
      <c r="A31" s="15"/>
      <c r="B31" s="15"/>
      <c r="C31" s="15"/>
      <c r="D31" s="15"/>
      <c r="G31" s="15"/>
      <c r="H31" s="15"/>
      <c r="I31" s="15"/>
      <c r="J31" s="15"/>
    </row>
    <row r="32" spans="1:10" ht="14.25" customHeight="1" x14ac:dyDescent="0.2">
      <c r="A32" s="12" t="s">
        <v>32</v>
      </c>
      <c r="B32" s="12"/>
      <c r="C32" s="3"/>
      <c r="D32" s="3"/>
      <c r="G32" s="12" t="s">
        <v>32</v>
      </c>
      <c r="H32" s="12"/>
      <c r="I32" s="3"/>
      <c r="J32" s="3"/>
    </row>
    <row r="33" spans="1:10" ht="28.5" customHeight="1" x14ac:dyDescent="0.2">
      <c r="A33" s="4" t="s">
        <v>18</v>
      </c>
      <c r="B33" s="5">
        <v>336331</v>
      </c>
      <c r="C33" s="3"/>
      <c r="D33" s="3"/>
      <c r="G33" s="4" t="s">
        <v>18</v>
      </c>
      <c r="H33" s="5">
        <v>336331</v>
      </c>
      <c r="I33" s="3"/>
      <c r="J33" s="3"/>
    </row>
    <row r="34" spans="1:10" ht="28.5" customHeight="1" x14ac:dyDescent="0.2">
      <c r="A34" s="4" t="s">
        <v>33</v>
      </c>
      <c r="B34" s="5">
        <v>348009.25</v>
      </c>
      <c r="C34" s="3"/>
      <c r="D34" s="3"/>
      <c r="G34" s="4" t="s">
        <v>33</v>
      </c>
      <c r="H34" s="5">
        <v>348009.25</v>
      </c>
      <c r="I34" s="3"/>
      <c r="J34" s="3"/>
    </row>
    <row r="35" spans="1:10" x14ac:dyDescent="0.2">
      <c r="A35" s="4" t="s">
        <v>34</v>
      </c>
      <c r="B35" s="5">
        <v>359687.5</v>
      </c>
      <c r="C35" s="3"/>
      <c r="D35" s="3"/>
      <c r="G35" s="4" t="s">
        <v>34</v>
      </c>
      <c r="H35" s="5">
        <v>359687.5</v>
      </c>
      <c r="I35" s="3"/>
      <c r="J35" s="3"/>
    </row>
    <row r="36" spans="1:10" ht="28.5" customHeight="1" x14ac:dyDescent="0.2">
      <c r="A36" s="4" t="s">
        <v>35</v>
      </c>
      <c r="B36" s="5">
        <v>371365.75</v>
      </c>
      <c r="C36" s="3"/>
      <c r="D36" s="3"/>
      <c r="G36" s="4" t="s">
        <v>35</v>
      </c>
      <c r="H36" s="5">
        <v>371365.75</v>
      </c>
      <c r="I36" s="3"/>
      <c r="J36" s="3"/>
    </row>
    <row r="37" spans="1:10" ht="42.75" customHeight="1" x14ac:dyDescent="0.2">
      <c r="A37" s="4" t="s">
        <v>20</v>
      </c>
      <c r="B37" s="5">
        <v>383044</v>
      </c>
      <c r="C37" s="3"/>
      <c r="D37" s="3"/>
      <c r="G37" s="4" t="s">
        <v>20</v>
      </c>
      <c r="H37" s="5">
        <v>383044</v>
      </c>
      <c r="I37" s="3"/>
      <c r="J37" s="3"/>
    </row>
    <row r="39" spans="1:10" ht="14.25" customHeight="1" x14ac:dyDescent="0.2">
      <c r="A39" s="12" t="s">
        <v>36</v>
      </c>
      <c r="B39" s="12"/>
      <c r="C39" s="12"/>
      <c r="G39" s="12" t="s">
        <v>36</v>
      </c>
      <c r="H39" s="12"/>
      <c r="I39" s="12"/>
    </row>
    <row r="40" spans="1:10" ht="57" customHeight="1" x14ac:dyDescent="0.2">
      <c r="A40" s="7" t="s">
        <v>37</v>
      </c>
      <c r="B40" s="16">
        <v>0.02</v>
      </c>
      <c r="C40" s="9">
        <v>6726.62</v>
      </c>
      <c r="G40" s="7" t="s">
        <v>37</v>
      </c>
      <c r="H40" s="16">
        <v>0.02</v>
      </c>
      <c r="I40" s="9">
        <v>6726.62</v>
      </c>
    </row>
    <row r="41" spans="1:10" ht="42.75" customHeight="1" x14ac:dyDescent="0.2">
      <c r="A41" s="7" t="s">
        <v>38</v>
      </c>
      <c r="B41" s="16">
        <v>0.09</v>
      </c>
      <c r="C41" s="9">
        <v>30269.79</v>
      </c>
      <c r="G41" s="7" t="s">
        <v>38</v>
      </c>
      <c r="H41" s="16">
        <v>0.09</v>
      </c>
      <c r="I41" s="9">
        <v>30269.79</v>
      </c>
    </row>
    <row r="42" spans="1:10" ht="42.75" customHeight="1" x14ac:dyDescent="0.2">
      <c r="A42" s="7" t="s">
        <v>39</v>
      </c>
      <c r="B42" s="16">
        <v>0.17</v>
      </c>
      <c r="C42" s="9">
        <v>57176.27</v>
      </c>
      <c r="G42" s="7" t="s">
        <v>39</v>
      </c>
      <c r="H42" s="16">
        <v>0.17</v>
      </c>
      <c r="I42" s="9">
        <v>57176.27</v>
      </c>
    </row>
    <row r="43" spans="1:10" ht="57" customHeight="1" x14ac:dyDescent="0.2">
      <c r="A43" s="7" t="s">
        <v>40</v>
      </c>
      <c r="B43" s="16">
        <v>0.02</v>
      </c>
      <c r="C43" s="9">
        <v>6726.62</v>
      </c>
      <c r="G43" s="18" t="s">
        <v>47</v>
      </c>
      <c r="H43" s="19">
        <v>0.02</v>
      </c>
      <c r="I43" s="20" t="s">
        <v>81</v>
      </c>
    </row>
    <row r="44" spans="1:10" ht="42.75" customHeight="1" x14ac:dyDescent="0.2">
      <c r="A44" s="7" t="s">
        <v>41</v>
      </c>
      <c r="B44" s="16">
        <v>0.22</v>
      </c>
      <c r="C44" s="9">
        <v>73992.820000000007</v>
      </c>
      <c r="G44" s="18" t="s">
        <v>49</v>
      </c>
      <c r="H44" s="19">
        <v>0.22</v>
      </c>
      <c r="I44" s="20" t="s">
        <v>82</v>
      </c>
    </row>
    <row r="45" spans="1:10" ht="57" customHeight="1" x14ac:dyDescent="0.2">
      <c r="A45" s="7" t="s">
        <v>42</v>
      </c>
      <c r="B45" s="16">
        <v>7.0000000000000007E-2</v>
      </c>
      <c r="C45" s="9">
        <v>23543.17</v>
      </c>
      <c r="G45" s="18" t="s">
        <v>51</v>
      </c>
      <c r="H45" s="19">
        <v>7.0000000000000007E-2</v>
      </c>
      <c r="I45" s="20" t="s">
        <v>83</v>
      </c>
    </row>
    <row r="46" spans="1:10" ht="57" customHeight="1" x14ac:dyDescent="0.2">
      <c r="A46" s="7" t="s">
        <v>43</v>
      </c>
      <c r="B46" s="16">
        <v>0.05</v>
      </c>
      <c r="C46" s="9">
        <v>16816.55</v>
      </c>
      <c r="G46" s="18" t="s">
        <v>53</v>
      </c>
      <c r="H46" s="19">
        <v>0.05</v>
      </c>
      <c r="I46" s="20" t="s">
        <v>84</v>
      </c>
    </row>
    <row r="47" spans="1:10" ht="71.25" customHeight="1" x14ac:dyDescent="0.2">
      <c r="A47" s="7" t="s">
        <v>79</v>
      </c>
      <c r="B47" s="16">
        <v>0.35</v>
      </c>
      <c r="C47" s="9">
        <v>117715.85</v>
      </c>
      <c r="G47" s="18" t="s">
        <v>85</v>
      </c>
      <c r="H47" s="19">
        <v>0.35</v>
      </c>
      <c r="I47" s="20" t="s">
        <v>86</v>
      </c>
    </row>
    <row r="48" spans="1:10" ht="42.75" customHeight="1" x14ac:dyDescent="0.2">
      <c r="A48" s="7" t="s">
        <v>45</v>
      </c>
      <c r="B48" s="16">
        <v>0.01</v>
      </c>
      <c r="C48" s="9">
        <v>3363.31</v>
      </c>
      <c r="G48" s="18" t="s">
        <v>57</v>
      </c>
      <c r="H48" s="19">
        <v>0.01</v>
      </c>
      <c r="I48" s="20" t="s">
        <v>87</v>
      </c>
    </row>
    <row r="49" spans="1:9" x14ac:dyDescent="0.2">
      <c r="A49" s="4"/>
      <c r="B49" s="17">
        <v>1</v>
      </c>
      <c r="C49" s="11">
        <v>336331</v>
      </c>
      <c r="G49" s="4"/>
      <c r="H49" s="17">
        <v>0.28000000000000003</v>
      </c>
      <c r="I49" s="11">
        <v>94172.68</v>
      </c>
    </row>
  </sheetData>
  <mergeCells count="38">
    <mergeCell ref="G27:J27"/>
    <mergeCell ref="G28:J28"/>
    <mergeCell ref="G29:J29"/>
    <mergeCell ref="G30:J30"/>
    <mergeCell ref="G31:J31"/>
    <mergeCell ref="G39:I39"/>
    <mergeCell ref="G21:H21"/>
    <mergeCell ref="G22:H22"/>
    <mergeCell ref="G23:J23"/>
    <mergeCell ref="G24:J24"/>
    <mergeCell ref="G25:J25"/>
    <mergeCell ref="G26:J26"/>
    <mergeCell ref="A30:D30"/>
    <mergeCell ref="A31:D31"/>
    <mergeCell ref="A39:C39"/>
    <mergeCell ref="G3:H3"/>
    <mergeCell ref="G32:H32"/>
    <mergeCell ref="G16:J16"/>
    <mergeCell ref="G17:H17"/>
    <mergeCell ref="G18:H18"/>
    <mergeCell ref="G19:H19"/>
    <mergeCell ref="G20:H20"/>
    <mergeCell ref="A24:D24"/>
    <mergeCell ref="A25:D25"/>
    <mergeCell ref="A26:D26"/>
    <mergeCell ref="A27:D27"/>
    <mergeCell ref="A28:D28"/>
    <mergeCell ref="A29:D29"/>
    <mergeCell ref="A3:B3"/>
    <mergeCell ref="A32:B32"/>
    <mergeCell ref="A16:D16"/>
    <mergeCell ref="A17:B17"/>
    <mergeCell ref="A18:B18"/>
    <mergeCell ref="A19:B19"/>
    <mergeCell ref="A20:B20"/>
    <mergeCell ref="A21:B21"/>
    <mergeCell ref="A22:B22"/>
    <mergeCell ref="A23:D2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Gesamt</vt:lpstr>
      <vt:lpstr>Gebäude</vt:lpstr>
      <vt:lpstr>Tragwerk</vt:lpstr>
      <vt:lpstr>TGA</vt:lpstr>
    </vt:vector>
  </TitlesOfParts>
  <Company>SV Saalfeld/Saale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Schaar, Claudia</dc:creator>
  <cp:lastModifiedBy>Schaar, Claudia</cp:lastModifiedBy>
  <dcterms:created xsi:type="dcterms:W3CDTF">2023-09-11T11:36:01Z</dcterms:created>
  <dcterms:modified xsi:type="dcterms:W3CDTF">2023-09-11T14:28:09Z</dcterms:modified>
</cp:coreProperties>
</file>